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Anexa nr.1" sheetId="1" r:id="rId1"/>
    <sheet name="Лист3" sheetId="3" r:id="rId2"/>
  </sheets>
  <calcPr calcId="152511"/>
</workbook>
</file>

<file path=xl/calcChain.xml><?xml version="1.0" encoding="utf-8"?>
<calcChain xmlns="http://schemas.openxmlformats.org/spreadsheetml/2006/main">
  <c r="E7" i="1" l="1"/>
  <c r="E8" i="1"/>
  <c r="E9" i="1"/>
  <c r="E11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2" i="1"/>
  <c r="E34" i="1"/>
  <c r="E35" i="1"/>
  <c r="E36" i="1"/>
  <c r="E37" i="1"/>
  <c r="E38" i="1"/>
  <c r="E39" i="1"/>
  <c r="E40" i="1"/>
  <c r="E41" i="1"/>
  <c r="E42" i="1"/>
  <c r="E43" i="1"/>
  <c r="E45" i="1"/>
  <c r="E46" i="1"/>
  <c r="E47" i="1"/>
  <c r="E48" i="1"/>
  <c r="E50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3" i="1"/>
  <c r="E75" i="1"/>
  <c r="E76" i="1"/>
  <c r="E77" i="1"/>
  <c r="E78" i="1"/>
  <c r="E79" i="1"/>
  <c r="E80" i="1"/>
  <c r="E81" i="1"/>
  <c r="D74" i="1"/>
  <c r="D6" i="1" s="1"/>
  <c r="C33" i="1"/>
  <c r="C31" i="1" s="1"/>
  <c r="E31" i="1" s="1"/>
  <c r="C74" i="1"/>
  <c r="C72" i="1" s="1"/>
  <c r="E72" i="1" s="1"/>
  <c r="C62" i="1"/>
  <c r="C60" i="1" s="1"/>
  <c r="C12" i="1"/>
  <c r="C10" i="1" s="1"/>
  <c r="E10" i="1" s="1"/>
  <c r="C51" i="1"/>
  <c r="C49" i="1" s="1"/>
  <c r="E49" i="1" s="1"/>
  <c r="C44" i="1"/>
  <c r="E44" i="1" s="1"/>
  <c r="E74" i="1" l="1"/>
  <c r="E12" i="1"/>
  <c r="E51" i="1"/>
  <c r="E33" i="1"/>
  <c r="C6" i="1"/>
  <c r="E6" i="1" s="1"/>
</calcChain>
</file>

<file path=xl/sharedStrings.xml><?xml version="1.0" encoding="utf-8"?>
<sst xmlns="http://schemas.openxmlformats.org/spreadsheetml/2006/main" count="121" uniqueCount="93">
  <si>
    <r>
      <t xml:space="preserve">       Consiliului raional                                                     Rodica Postolachi  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</t>
    </r>
  </si>
  <si>
    <t>I.Cheltuieli recurente, total</t>
  </si>
  <si>
    <t xml:space="preserve"> Resurse, total</t>
  </si>
  <si>
    <t>Cheltuieli , total</t>
  </si>
  <si>
    <t xml:space="preserve">Cod                        </t>
  </si>
  <si>
    <t xml:space="preserve">  inclusiv: cheltuieli de personal, în total</t>
  </si>
  <si>
    <t>Servicii de stat cu destinaţie generală</t>
  </si>
  <si>
    <t>01</t>
  </si>
  <si>
    <t xml:space="preserve">        Resurse generale (S3)</t>
  </si>
  <si>
    <t xml:space="preserve">        Resurse colectate de autorităţi/instituţii bugetare (S3)</t>
  </si>
  <si>
    <t>Exercitarea guvernării (P2)</t>
  </si>
  <si>
    <t>0301</t>
  </si>
  <si>
    <t>0302</t>
  </si>
  <si>
    <t>0501</t>
  </si>
  <si>
    <t>Servicii de suport pentru exercitarea guvernării (P2)</t>
  </si>
  <si>
    <t>Politici şi management în domeniul bugetar - fiscal (P2)</t>
  </si>
  <si>
    <t>0802</t>
  </si>
  <si>
    <t>Gestionarea fondurilor de rezervă şi de intervenţie (P2)</t>
  </si>
  <si>
    <t>Apărarea Naţională</t>
  </si>
  <si>
    <t>02</t>
  </si>
  <si>
    <t>Servicii de suport în domeniul apărării naţionale (P2)</t>
  </si>
  <si>
    <t>3104</t>
  </si>
  <si>
    <t>03</t>
  </si>
  <si>
    <t>Ordine publică şi securitatea naţională</t>
  </si>
  <si>
    <t>3702</t>
  </si>
  <si>
    <t>Protecţia civilă şi apărarea împotriva incendiilor (P2)</t>
  </si>
  <si>
    <t>04</t>
  </si>
  <si>
    <t>Servicii în domeniul economiei</t>
  </si>
  <si>
    <t>5001</t>
  </si>
  <si>
    <t>5101</t>
  </si>
  <si>
    <t>6101</t>
  </si>
  <si>
    <t>6402</t>
  </si>
  <si>
    <t>6901</t>
  </si>
  <si>
    <t>07</t>
  </si>
  <si>
    <t>Ocrotirea sănătăţii</t>
  </si>
  <si>
    <t>8018</t>
  </si>
  <si>
    <t>Programe naţionale şi speciale în domeniul ocrotirii sănătăţii (P2)</t>
  </si>
  <si>
    <t>Politici şi management în domeniul agriculturii (P2)</t>
  </si>
  <si>
    <t>Politici şi management în domeniul dezvoltării regionale şi construcţiilor (P2)</t>
  </si>
  <si>
    <t>Dezvoltarea drumurilor (P2)</t>
  </si>
  <si>
    <t>Politici şi management în domeniul geodeziei, cartografiei şi cadastrului (P2)</t>
  </si>
  <si>
    <t>08</t>
  </si>
  <si>
    <t>Cultură, sport, tineret, culte şi odihnă</t>
  </si>
  <si>
    <t>8501</t>
  </si>
  <si>
    <t>Politici şi management în domeniul culturii (P2)</t>
  </si>
  <si>
    <t>8502</t>
  </si>
  <si>
    <t>8503</t>
  </si>
  <si>
    <t>8504</t>
  </si>
  <si>
    <t>8602</t>
  </si>
  <si>
    <t>8603</t>
  </si>
  <si>
    <t>Dezvoltarea culturii (P2)</t>
  </si>
  <si>
    <t>Protejarea şi punerea în valoare a patrimoniului cultural naţional (P2)</t>
  </si>
  <si>
    <t>Susţinerea culturii scrise (P2)</t>
  </si>
  <si>
    <t>Sport (P2)</t>
  </si>
  <si>
    <t>Tineret (P2)</t>
  </si>
  <si>
    <t>09</t>
  </si>
  <si>
    <t>8801</t>
  </si>
  <si>
    <t>8803</t>
  </si>
  <si>
    <t>8804</t>
  </si>
  <si>
    <t>8806</t>
  </si>
  <si>
    <t>8813</t>
  </si>
  <si>
    <t>8814</t>
  </si>
  <si>
    <t>8815</t>
  </si>
  <si>
    <t>Politici şi management în domeniul educaţiei (P2)</t>
  </si>
  <si>
    <t>Învăţămînt primar (P2)</t>
  </si>
  <si>
    <t>Învăţămînd gimnazial (P2)</t>
  </si>
  <si>
    <t>Învăţămînt liceal (P2)</t>
  </si>
  <si>
    <t>Servicii generale în educaţie (P2)</t>
  </si>
  <si>
    <t>Educaţia extraşcolară şi susţinerea elevilor dotaţi (P2)</t>
  </si>
  <si>
    <t>10</t>
  </si>
  <si>
    <t>Învăţămînt</t>
  </si>
  <si>
    <t>Protecţie socială</t>
  </si>
  <si>
    <t>Politici şi management în domeniul protecţiei sociale (P2)</t>
  </si>
  <si>
    <t>9001</t>
  </si>
  <si>
    <t>Protecţie a persoanelor în etate (P2)</t>
  </si>
  <si>
    <t>Protecţie a familiei şi copilului (P2)</t>
  </si>
  <si>
    <t>Asistenţă socială a persoanelor cu necesităţi speciale (P2)</t>
  </si>
  <si>
    <t>Protecţie socială în cazuri excepţionale (P2)</t>
  </si>
  <si>
    <t>Protecţia socială a unor categorii de cetăţeni</t>
  </si>
  <si>
    <t>Asigurarea egalităţii de şanse între femei şi bărbaţi (P2)</t>
  </si>
  <si>
    <t xml:space="preserve">                      Secretar al </t>
  </si>
  <si>
    <t>Curriculum (P2)</t>
  </si>
  <si>
    <t>8019</t>
  </si>
  <si>
    <t>Dezvoltarea şi modernizarea instituţiilor în domeniul ocrotirii sănătăţii  (P2)</t>
  </si>
  <si>
    <t>6105</t>
  </si>
  <si>
    <t xml:space="preserve">      </t>
  </si>
  <si>
    <t>Piața regională en-gros</t>
  </si>
  <si>
    <t>Politici şi management în domeniul macroeconomic şi de dezvoltare a economiei (P2)</t>
  </si>
  <si>
    <t>aprobat</t>
  </si>
  <si>
    <t>corelat</t>
  </si>
  <si>
    <t>suma</t>
  </si>
  <si>
    <t>Anexa nr.3                             la decizia Consiliului raional nr.01/    din                2020</t>
  </si>
  <si>
    <r>
      <t xml:space="preserve">Resursele şi cheltuielile bugetului raional conform clasificaţiei funcţionale şi pe programe pentru anul 2020            </t>
    </r>
    <r>
      <rPr>
        <sz val="11"/>
        <color theme="1"/>
        <rFont val="Times New Roman"/>
        <family val="1"/>
        <charset val="204"/>
      </rPr>
      <t xml:space="preserve"> (mii lei)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</si>
</sst>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/>
    <xf numFmtId="0" fontId="1" fillId="0" borderId="1" xfId="0" applyFont="1" applyBorder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5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6" fillId="0" borderId="0" xfId="0" applyFont="1"/>
    <xf numFmtId="0" fontId="0" fillId="0" borderId="0" xfId="0" applyBorder="1"/>
    <xf numFmtId="164" fontId="0" fillId="0" borderId="0" xfId="0" applyNumberFormat="1" applyBorder="1"/>
    <xf numFmtId="0" fontId="3" fillId="0" borderId="0" xfId="0" applyFont="1" applyBorder="1" applyAlignment="1">
      <alignment vertical="center"/>
    </xf>
    <xf numFmtId="0" fontId="1" fillId="0" borderId="0" xfId="0" applyFont="1" applyAlignment="1">
      <alignment horizontal="right" wrapText="1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/>
    <xf numFmtId="0" fontId="1" fillId="0" borderId="0" xfId="0" applyFont="1" applyAlignment="1">
      <alignment horizontal="right" wrapText="1"/>
    </xf>
    <xf numFmtId="164" fontId="7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topLeftCell="A37" workbookViewId="0">
      <selection activeCell="K46" sqref="K46"/>
    </sheetView>
  </sheetViews>
  <sheetFormatPr defaultRowHeight="15" x14ac:dyDescent="0.25"/>
  <cols>
    <col min="1" max="1" width="49.28515625" customWidth="1"/>
    <col min="2" max="2" width="6.85546875" customWidth="1"/>
    <col min="3" max="3" width="9.85546875" customWidth="1"/>
    <col min="4" max="4" width="7.28515625" customWidth="1"/>
    <col min="5" max="5" width="9.42578125" customWidth="1"/>
    <col min="6" max="6" width="9" customWidth="1"/>
  </cols>
  <sheetData>
    <row r="1" spans="1:9" ht="54.75" customHeight="1" x14ac:dyDescent="0.25">
      <c r="A1" s="1"/>
      <c r="B1" s="32"/>
      <c r="C1" s="37" t="s">
        <v>91</v>
      </c>
      <c r="D1" s="37"/>
      <c r="E1" s="37"/>
      <c r="I1" s="2"/>
    </row>
    <row r="2" spans="1:9" ht="35.25" customHeight="1" x14ac:dyDescent="0.25">
      <c r="A2" s="1"/>
      <c r="B2" s="27"/>
      <c r="C2" s="37"/>
      <c r="D2" s="37"/>
      <c r="E2" s="37"/>
      <c r="F2" s="13"/>
    </row>
    <row r="3" spans="1:9" ht="75" customHeight="1" x14ac:dyDescent="0.25">
      <c r="A3" s="44" t="s">
        <v>92</v>
      </c>
      <c r="B3" s="44"/>
      <c r="C3" s="44"/>
      <c r="D3" s="25"/>
      <c r="E3" s="25"/>
      <c r="F3" s="25"/>
      <c r="G3" s="25"/>
      <c r="H3" s="25"/>
      <c r="I3" s="2"/>
    </row>
    <row r="4" spans="1:9" x14ac:dyDescent="0.25">
      <c r="A4" s="39" t="s">
        <v>85</v>
      </c>
      <c r="B4" s="41" t="s">
        <v>4</v>
      </c>
      <c r="C4" s="43" t="s">
        <v>88</v>
      </c>
      <c r="D4" s="35" t="s">
        <v>89</v>
      </c>
      <c r="E4" s="35" t="s">
        <v>90</v>
      </c>
      <c r="F4" s="24"/>
      <c r="G4" s="24"/>
      <c r="H4" s="24"/>
    </row>
    <row r="5" spans="1:9" x14ac:dyDescent="0.25">
      <c r="A5" s="40"/>
      <c r="B5" s="42"/>
      <c r="C5" s="43"/>
      <c r="D5" s="36"/>
      <c r="E5" s="36"/>
      <c r="F5" s="19"/>
      <c r="G5" s="19"/>
      <c r="H5" s="19"/>
    </row>
    <row r="6" spans="1:9" s="9" customFormat="1" x14ac:dyDescent="0.25">
      <c r="A6" s="8" t="s">
        <v>1</v>
      </c>
      <c r="B6" s="14"/>
      <c r="C6" s="28">
        <f>C12+C21+C27+C33+C44+C51+C62+C74</f>
        <v>195897.59999999998</v>
      </c>
      <c r="D6" s="28">
        <f>D12+D21+D27+D33+D44+D51+D62+D74</f>
        <v>-412.8</v>
      </c>
      <c r="E6" s="33">
        <f>C6+D6</f>
        <v>195484.79999999999</v>
      </c>
      <c r="F6" s="20"/>
      <c r="G6" s="20"/>
      <c r="H6" s="20"/>
    </row>
    <row r="7" spans="1:9" x14ac:dyDescent="0.25">
      <c r="A7" s="3" t="s">
        <v>5</v>
      </c>
      <c r="B7" s="15">
        <v>21</v>
      </c>
      <c r="C7" s="29">
        <v>129308.5</v>
      </c>
      <c r="D7" s="31"/>
      <c r="E7" s="34">
        <f t="shared" ref="E7:E70" si="0">C7+D7</f>
        <v>129308.5</v>
      </c>
      <c r="F7" s="22"/>
      <c r="G7" s="22"/>
      <c r="H7" s="22"/>
    </row>
    <row r="8" spans="1:9" x14ac:dyDescent="0.25">
      <c r="A8" s="6" t="s">
        <v>6</v>
      </c>
      <c r="B8" s="16" t="s">
        <v>7</v>
      </c>
      <c r="C8" s="26"/>
      <c r="D8" s="31"/>
      <c r="E8" s="34">
        <f t="shared" si="0"/>
        <v>0</v>
      </c>
      <c r="F8" s="23"/>
      <c r="G8" s="22"/>
      <c r="H8" s="22"/>
    </row>
    <row r="9" spans="1:9" x14ac:dyDescent="0.25">
      <c r="A9" s="3" t="s">
        <v>2</v>
      </c>
      <c r="B9" s="15"/>
      <c r="C9" s="30"/>
      <c r="D9" s="31"/>
      <c r="E9" s="34">
        <f t="shared" si="0"/>
        <v>0</v>
      </c>
      <c r="F9" s="21"/>
      <c r="G9" s="22"/>
      <c r="H9" s="22"/>
    </row>
    <row r="10" spans="1:9" x14ac:dyDescent="0.25">
      <c r="A10" s="3" t="s">
        <v>8</v>
      </c>
      <c r="B10" s="17">
        <v>1</v>
      </c>
      <c r="C10" s="29">
        <f>C12-C11</f>
        <v>11187.6</v>
      </c>
      <c r="D10" s="31"/>
      <c r="E10" s="34">
        <f t="shared" si="0"/>
        <v>11187.6</v>
      </c>
      <c r="F10" s="21"/>
      <c r="G10" s="22"/>
      <c r="H10" s="22"/>
    </row>
    <row r="11" spans="1:9" x14ac:dyDescent="0.25">
      <c r="A11" s="3" t="s">
        <v>9</v>
      </c>
      <c r="B11" s="17">
        <v>2</v>
      </c>
      <c r="C11" s="29">
        <v>810.9</v>
      </c>
      <c r="D11" s="31"/>
      <c r="E11" s="34">
        <f t="shared" si="0"/>
        <v>810.9</v>
      </c>
      <c r="F11" s="21"/>
      <c r="G11" s="22"/>
      <c r="H11" s="22"/>
    </row>
    <row r="12" spans="1:9" x14ac:dyDescent="0.25">
      <c r="A12" s="3" t="s">
        <v>3</v>
      </c>
      <c r="B12" s="17"/>
      <c r="C12" s="29">
        <f>C13+C14+C15+C16</f>
        <v>11998.5</v>
      </c>
      <c r="D12" s="31"/>
      <c r="E12" s="34">
        <f t="shared" si="0"/>
        <v>11998.5</v>
      </c>
      <c r="F12" s="21"/>
      <c r="G12" s="22"/>
      <c r="H12" s="22"/>
    </row>
    <row r="13" spans="1:9" x14ac:dyDescent="0.25">
      <c r="A13" s="3" t="s">
        <v>10</v>
      </c>
      <c r="B13" s="18" t="s">
        <v>11</v>
      </c>
      <c r="C13" s="29">
        <v>7062.9</v>
      </c>
      <c r="D13" s="31"/>
      <c r="E13" s="34">
        <f t="shared" si="0"/>
        <v>7062.9</v>
      </c>
      <c r="F13" s="21"/>
      <c r="G13" s="22"/>
      <c r="H13" s="22"/>
    </row>
    <row r="14" spans="1:9" x14ac:dyDescent="0.25">
      <c r="A14" s="3" t="s">
        <v>14</v>
      </c>
      <c r="B14" s="18" t="s">
        <v>12</v>
      </c>
      <c r="C14" s="29">
        <v>1053.2</v>
      </c>
      <c r="D14" s="31"/>
      <c r="E14" s="34">
        <f t="shared" si="0"/>
        <v>1053.2</v>
      </c>
      <c r="F14" s="21"/>
      <c r="G14" s="22"/>
      <c r="H14" s="22"/>
    </row>
    <row r="15" spans="1:9" x14ac:dyDescent="0.25">
      <c r="A15" s="3" t="s">
        <v>15</v>
      </c>
      <c r="B15" s="18" t="s">
        <v>13</v>
      </c>
      <c r="C15" s="29">
        <v>1932.4</v>
      </c>
      <c r="D15" s="31"/>
      <c r="E15" s="34">
        <f t="shared" si="0"/>
        <v>1932.4</v>
      </c>
      <c r="F15" s="21"/>
      <c r="G15" s="22"/>
      <c r="H15" s="22"/>
    </row>
    <row r="16" spans="1:9" x14ac:dyDescent="0.25">
      <c r="A16" s="3" t="s">
        <v>17</v>
      </c>
      <c r="B16" s="18" t="s">
        <v>16</v>
      </c>
      <c r="C16" s="29">
        <v>1950</v>
      </c>
      <c r="D16" s="31"/>
      <c r="E16" s="34">
        <f t="shared" si="0"/>
        <v>1950</v>
      </c>
      <c r="F16" s="21"/>
      <c r="G16" s="22"/>
      <c r="H16" s="22"/>
    </row>
    <row r="17" spans="1:8" x14ac:dyDescent="0.25">
      <c r="A17" s="6" t="s">
        <v>18</v>
      </c>
      <c r="B17" s="16" t="s">
        <v>19</v>
      </c>
      <c r="C17" s="28"/>
      <c r="D17" s="31"/>
      <c r="E17" s="34">
        <f t="shared" si="0"/>
        <v>0</v>
      </c>
      <c r="F17" s="23"/>
      <c r="G17" s="22"/>
      <c r="H17" s="22"/>
    </row>
    <row r="18" spans="1:8" x14ac:dyDescent="0.25">
      <c r="A18" s="3" t="s">
        <v>2</v>
      </c>
      <c r="B18" s="15"/>
      <c r="C18" s="30"/>
      <c r="D18" s="31"/>
      <c r="E18" s="34">
        <f t="shared" si="0"/>
        <v>0</v>
      </c>
      <c r="F18" s="21"/>
      <c r="G18" s="22"/>
      <c r="H18" s="22"/>
    </row>
    <row r="19" spans="1:8" x14ac:dyDescent="0.25">
      <c r="A19" s="3" t="s">
        <v>8</v>
      </c>
      <c r="B19" s="17">
        <v>1</v>
      </c>
      <c r="C19" s="29">
        <v>101.4</v>
      </c>
      <c r="D19" s="31"/>
      <c r="E19" s="34">
        <f t="shared" si="0"/>
        <v>101.4</v>
      </c>
      <c r="F19" s="21"/>
      <c r="G19" s="22"/>
      <c r="H19" s="22"/>
    </row>
    <row r="20" spans="1:8" x14ac:dyDescent="0.25">
      <c r="A20" s="3" t="s">
        <v>9</v>
      </c>
      <c r="B20" s="17">
        <v>2</v>
      </c>
      <c r="C20" s="29"/>
      <c r="D20" s="31"/>
      <c r="E20" s="34">
        <f t="shared" si="0"/>
        <v>0</v>
      </c>
      <c r="F20" s="21"/>
      <c r="G20" s="22"/>
      <c r="H20" s="22"/>
    </row>
    <row r="21" spans="1:8" x14ac:dyDescent="0.25">
      <c r="A21" s="3" t="s">
        <v>3</v>
      </c>
      <c r="B21" s="17"/>
      <c r="C21" s="29">
        <v>101.4</v>
      </c>
      <c r="D21" s="31"/>
      <c r="E21" s="34">
        <f t="shared" si="0"/>
        <v>101.4</v>
      </c>
      <c r="F21" s="21"/>
      <c r="G21" s="22"/>
      <c r="H21" s="22"/>
    </row>
    <row r="22" spans="1:8" x14ac:dyDescent="0.25">
      <c r="A22" s="3" t="s">
        <v>20</v>
      </c>
      <c r="B22" s="18" t="s">
        <v>21</v>
      </c>
      <c r="C22" s="29">
        <v>101.4</v>
      </c>
      <c r="D22" s="31"/>
      <c r="E22" s="34">
        <f t="shared" si="0"/>
        <v>101.4</v>
      </c>
      <c r="F22" s="21"/>
      <c r="G22" s="22"/>
      <c r="H22" s="22"/>
    </row>
    <row r="23" spans="1:8" x14ac:dyDescent="0.25">
      <c r="A23" s="6" t="s">
        <v>23</v>
      </c>
      <c r="B23" s="16" t="s">
        <v>22</v>
      </c>
      <c r="C23" s="26"/>
      <c r="D23" s="31"/>
      <c r="E23" s="34">
        <f t="shared" si="0"/>
        <v>0</v>
      </c>
      <c r="F23" s="23"/>
      <c r="G23" s="22"/>
      <c r="H23" s="22"/>
    </row>
    <row r="24" spans="1:8" x14ac:dyDescent="0.25">
      <c r="A24" s="3" t="s">
        <v>2</v>
      </c>
      <c r="B24" s="15"/>
      <c r="C24" s="30"/>
      <c r="D24" s="31"/>
      <c r="E24" s="34">
        <f t="shared" si="0"/>
        <v>0</v>
      </c>
      <c r="F24" s="21"/>
      <c r="G24" s="22"/>
      <c r="H24" s="22"/>
    </row>
    <row r="25" spans="1:8" x14ac:dyDescent="0.25">
      <c r="A25" s="3" t="s">
        <v>8</v>
      </c>
      <c r="B25" s="17">
        <v>1</v>
      </c>
      <c r="C25" s="29">
        <v>45.4</v>
      </c>
      <c r="D25" s="31"/>
      <c r="E25" s="34">
        <f t="shared" si="0"/>
        <v>45.4</v>
      </c>
      <c r="F25" s="21"/>
      <c r="G25" s="22"/>
      <c r="H25" s="22"/>
    </row>
    <row r="26" spans="1:8" x14ac:dyDescent="0.25">
      <c r="A26" s="3" t="s">
        <v>9</v>
      </c>
      <c r="B26" s="17">
        <v>2</v>
      </c>
      <c r="C26" s="29"/>
      <c r="D26" s="31"/>
      <c r="E26" s="34">
        <f t="shared" si="0"/>
        <v>0</v>
      </c>
      <c r="F26" s="21"/>
      <c r="G26" s="22"/>
      <c r="H26" s="22"/>
    </row>
    <row r="27" spans="1:8" x14ac:dyDescent="0.25">
      <c r="A27" s="3" t="s">
        <v>3</v>
      </c>
      <c r="B27" s="17"/>
      <c r="C27" s="29">
        <v>45.4</v>
      </c>
      <c r="D27" s="31"/>
      <c r="E27" s="34">
        <f t="shared" si="0"/>
        <v>45.4</v>
      </c>
      <c r="F27" s="21"/>
      <c r="G27" s="22"/>
      <c r="H27" s="22"/>
    </row>
    <row r="28" spans="1:8" x14ac:dyDescent="0.25">
      <c r="A28" s="3" t="s">
        <v>25</v>
      </c>
      <c r="B28" s="18" t="s">
        <v>24</v>
      </c>
      <c r="C28" s="29">
        <v>45.4</v>
      </c>
      <c r="D28" s="31"/>
      <c r="E28" s="34">
        <f t="shared" si="0"/>
        <v>45.4</v>
      </c>
      <c r="F28" s="21"/>
      <c r="G28" s="22"/>
      <c r="H28" s="22"/>
    </row>
    <row r="29" spans="1:8" x14ac:dyDescent="0.25">
      <c r="A29" s="6" t="s">
        <v>27</v>
      </c>
      <c r="B29" s="16" t="s">
        <v>26</v>
      </c>
      <c r="C29" s="26"/>
      <c r="D29" s="31"/>
      <c r="E29" s="34">
        <f t="shared" si="0"/>
        <v>0</v>
      </c>
      <c r="F29" s="23"/>
      <c r="G29" s="22"/>
      <c r="H29" s="22"/>
    </row>
    <row r="30" spans="1:8" x14ac:dyDescent="0.25">
      <c r="A30" s="3" t="s">
        <v>2</v>
      </c>
      <c r="B30" s="15"/>
      <c r="C30" s="30"/>
      <c r="D30" s="31"/>
      <c r="E30" s="34">
        <f t="shared" si="0"/>
        <v>0</v>
      </c>
      <c r="F30" s="21"/>
      <c r="G30" s="22"/>
      <c r="H30" s="22"/>
    </row>
    <row r="31" spans="1:8" x14ac:dyDescent="0.25">
      <c r="A31" s="3" t="s">
        <v>8</v>
      </c>
      <c r="B31" s="17">
        <v>1</v>
      </c>
      <c r="C31" s="29">
        <f>C33-C32</f>
        <v>24635.599999999999</v>
      </c>
      <c r="D31" s="31"/>
      <c r="E31" s="34">
        <f t="shared" si="0"/>
        <v>24635.599999999999</v>
      </c>
      <c r="F31" s="21"/>
      <c r="G31" s="22"/>
      <c r="H31" s="22"/>
    </row>
    <row r="32" spans="1:8" x14ac:dyDescent="0.25">
      <c r="A32" s="3" t="s">
        <v>9</v>
      </c>
      <c r="B32" s="17">
        <v>2</v>
      </c>
      <c r="C32" s="29">
        <v>1.2</v>
      </c>
      <c r="D32" s="31"/>
      <c r="E32" s="34">
        <f t="shared" si="0"/>
        <v>1.2</v>
      </c>
      <c r="F32" s="21"/>
      <c r="G32" s="22"/>
      <c r="H32" s="22"/>
    </row>
    <row r="33" spans="1:8" x14ac:dyDescent="0.25">
      <c r="A33" s="3" t="s">
        <v>3</v>
      </c>
      <c r="B33" s="17"/>
      <c r="C33" s="29">
        <f>C34+C35+C36+C37+C38+C39</f>
        <v>24636.799999999999</v>
      </c>
      <c r="D33" s="31"/>
      <c r="E33" s="34">
        <f t="shared" si="0"/>
        <v>24636.799999999999</v>
      </c>
      <c r="F33" s="21"/>
      <c r="G33" s="22"/>
      <c r="H33" s="22"/>
    </row>
    <row r="34" spans="1:8" ht="30" x14ac:dyDescent="0.25">
      <c r="A34" s="7" t="s">
        <v>87</v>
      </c>
      <c r="B34" s="18" t="s">
        <v>28</v>
      </c>
      <c r="C34" s="29">
        <v>536.5</v>
      </c>
      <c r="D34" s="31"/>
      <c r="E34" s="34">
        <f t="shared" si="0"/>
        <v>536.5</v>
      </c>
      <c r="F34" s="21"/>
      <c r="G34" s="22"/>
      <c r="H34" s="22"/>
    </row>
    <row r="35" spans="1:8" x14ac:dyDescent="0.25">
      <c r="A35" s="3" t="s">
        <v>37</v>
      </c>
      <c r="B35" s="18" t="s">
        <v>29</v>
      </c>
      <c r="C35" s="29">
        <v>575.1</v>
      </c>
      <c r="D35" s="31"/>
      <c r="E35" s="34">
        <f t="shared" si="0"/>
        <v>575.1</v>
      </c>
      <c r="F35" s="21"/>
      <c r="G35" s="22"/>
      <c r="H35" s="22"/>
    </row>
    <row r="36" spans="1:8" ht="30" x14ac:dyDescent="0.25">
      <c r="A36" s="7" t="s">
        <v>38</v>
      </c>
      <c r="B36" s="18" t="s">
        <v>30</v>
      </c>
      <c r="C36" s="29">
        <v>528.4</v>
      </c>
      <c r="D36" s="31"/>
      <c r="E36" s="34">
        <f t="shared" si="0"/>
        <v>528.4</v>
      </c>
      <c r="F36" s="21"/>
      <c r="G36" s="22"/>
      <c r="H36" s="22"/>
    </row>
    <row r="37" spans="1:8" x14ac:dyDescent="0.25">
      <c r="A37" s="7" t="s">
        <v>86</v>
      </c>
      <c r="B37" s="18" t="s">
        <v>84</v>
      </c>
      <c r="C37" s="29">
        <v>4236.2</v>
      </c>
      <c r="D37" s="31"/>
      <c r="E37" s="34">
        <f t="shared" si="0"/>
        <v>4236.2</v>
      </c>
      <c r="F37" s="21"/>
      <c r="G37" s="22"/>
      <c r="H37" s="22"/>
    </row>
    <row r="38" spans="1:8" x14ac:dyDescent="0.25">
      <c r="A38" s="3" t="s">
        <v>39</v>
      </c>
      <c r="B38" s="18" t="s">
        <v>31</v>
      </c>
      <c r="C38" s="29">
        <v>18515.099999999999</v>
      </c>
      <c r="D38" s="31"/>
      <c r="E38" s="34">
        <f t="shared" si="0"/>
        <v>18515.099999999999</v>
      </c>
      <c r="F38" s="21"/>
      <c r="G38" s="22"/>
      <c r="H38" s="22"/>
    </row>
    <row r="39" spans="1:8" ht="30" x14ac:dyDescent="0.25">
      <c r="A39" s="7" t="s">
        <v>40</v>
      </c>
      <c r="B39" s="18" t="s">
        <v>32</v>
      </c>
      <c r="C39" s="29">
        <v>245.5</v>
      </c>
      <c r="D39" s="31"/>
      <c r="E39" s="34">
        <f t="shared" si="0"/>
        <v>245.5</v>
      </c>
      <c r="F39" s="21"/>
      <c r="G39" s="22"/>
      <c r="H39" s="22"/>
    </row>
    <row r="40" spans="1:8" x14ac:dyDescent="0.25">
      <c r="A40" s="6" t="s">
        <v>34</v>
      </c>
      <c r="B40" s="45" t="s">
        <v>33</v>
      </c>
      <c r="C40" s="45"/>
      <c r="D40" s="45"/>
      <c r="E40" s="34">
        <f t="shared" si="0"/>
        <v>0</v>
      </c>
      <c r="F40" s="23"/>
      <c r="G40" s="22"/>
      <c r="H40" s="22"/>
    </row>
    <row r="41" spans="1:8" x14ac:dyDescent="0.25">
      <c r="A41" s="3" t="s">
        <v>2</v>
      </c>
      <c r="B41" s="15"/>
      <c r="C41" s="30"/>
      <c r="D41" s="31"/>
      <c r="E41" s="34">
        <f t="shared" si="0"/>
        <v>0</v>
      </c>
      <c r="F41" s="21"/>
      <c r="G41" s="22"/>
      <c r="H41" s="22"/>
    </row>
    <row r="42" spans="1:8" x14ac:dyDescent="0.25">
      <c r="A42" s="3" t="s">
        <v>8</v>
      </c>
      <c r="B42" s="17">
        <v>1</v>
      </c>
      <c r="C42" s="29">
        <v>1848.5</v>
      </c>
      <c r="D42" s="31"/>
      <c r="E42" s="34">
        <f t="shared" si="0"/>
        <v>1848.5</v>
      </c>
      <c r="F42" s="21"/>
      <c r="G42" s="22"/>
      <c r="H42" s="22"/>
    </row>
    <row r="43" spans="1:8" x14ac:dyDescent="0.25">
      <c r="A43" s="3" t="s">
        <v>9</v>
      </c>
      <c r="B43" s="17">
        <v>2</v>
      </c>
      <c r="C43" s="29"/>
      <c r="D43" s="31"/>
      <c r="E43" s="34">
        <f t="shared" si="0"/>
        <v>0</v>
      </c>
      <c r="F43" s="21"/>
      <c r="G43" s="22"/>
      <c r="H43" s="22"/>
    </row>
    <row r="44" spans="1:8" x14ac:dyDescent="0.25">
      <c r="A44" s="3" t="s">
        <v>3</v>
      </c>
      <c r="B44" s="17"/>
      <c r="C44" s="29">
        <f>C45+C46</f>
        <v>1848.5</v>
      </c>
      <c r="D44" s="31"/>
      <c r="E44" s="34">
        <f t="shared" si="0"/>
        <v>1848.5</v>
      </c>
      <c r="F44" s="21"/>
      <c r="G44" s="22"/>
      <c r="H44" s="22"/>
    </row>
    <row r="45" spans="1:8" ht="30" x14ac:dyDescent="0.25">
      <c r="A45" s="7" t="s">
        <v>36</v>
      </c>
      <c r="B45" s="18" t="s">
        <v>35</v>
      </c>
      <c r="C45" s="29">
        <v>300</v>
      </c>
      <c r="D45" s="31"/>
      <c r="E45" s="34">
        <f t="shared" si="0"/>
        <v>300</v>
      </c>
      <c r="F45" s="21"/>
      <c r="G45" s="22"/>
      <c r="H45" s="22"/>
    </row>
    <row r="46" spans="1:8" ht="34.5" customHeight="1" x14ac:dyDescent="0.25">
      <c r="A46" s="7" t="s">
        <v>83</v>
      </c>
      <c r="B46" s="18" t="s">
        <v>82</v>
      </c>
      <c r="C46" s="29">
        <v>1548.5</v>
      </c>
      <c r="D46" s="31"/>
      <c r="E46" s="34">
        <f t="shared" si="0"/>
        <v>1548.5</v>
      </c>
      <c r="F46" s="21"/>
      <c r="G46" s="22"/>
      <c r="H46" s="22"/>
    </row>
    <row r="47" spans="1:8" x14ac:dyDescent="0.25">
      <c r="A47" s="6" t="s">
        <v>42</v>
      </c>
      <c r="B47" s="16" t="s">
        <v>41</v>
      </c>
      <c r="C47" s="26"/>
      <c r="D47" s="31"/>
      <c r="E47" s="34">
        <f t="shared" si="0"/>
        <v>0</v>
      </c>
      <c r="F47" s="23"/>
      <c r="G47" s="22"/>
      <c r="H47" s="22"/>
    </row>
    <row r="48" spans="1:8" x14ac:dyDescent="0.25">
      <c r="A48" s="3" t="s">
        <v>2</v>
      </c>
      <c r="B48" s="15"/>
      <c r="C48" s="30"/>
      <c r="D48" s="31"/>
      <c r="E48" s="34">
        <f t="shared" si="0"/>
        <v>0</v>
      </c>
      <c r="F48" s="21"/>
      <c r="G48" s="22"/>
      <c r="H48" s="22"/>
    </row>
    <row r="49" spans="1:8" x14ac:dyDescent="0.25">
      <c r="A49" s="3" t="s">
        <v>8</v>
      </c>
      <c r="B49" s="17">
        <v>1</v>
      </c>
      <c r="C49" s="29">
        <f>C51-C50</f>
        <v>7702.2999999999993</v>
      </c>
      <c r="D49" s="31"/>
      <c r="E49" s="34">
        <f t="shared" si="0"/>
        <v>7702.2999999999993</v>
      </c>
      <c r="F49" s="21"/>
      <c r="G49" s="22"/>
      <c r="H49" s="22"/>
    </row>
    <row r="50" spans="1:8" x14ac:dyDescent="0.25">
      <c r="A50" s="3" t="s">
        <v>9</v>
      </c>
      <c r="B50" s="17">
        <v>2</v>
      </c>
      <c r="C50" s="29">
        <v>12</v>
      </c>
      <c r="D50" s="31"/>
      <c r="E50" s="34">
        <f t="shared" si="0"/>
        <v>12</v>
      </c>
      <c r="F50" s="21"/>
      <c r="G50" s="22"/>
      <c r="H50" s="22"/>
    </row>
    <row r="51" spans="1:8" x14ac:dyDescent="0.25">
      <c r="A51" s="3" t="s">
        <v>3</v>
      </c>
      <c r="B51" s="17"/>
      <c r="C51" s="29">
        <f>C52+C53+C54+C55+C56+C57</f>
        <v>7714.2999999999993</v>
      </c>
      <c r="D51" s="31"/>
      <c r="E51" s="34">
        <f t="shared" si="0"/>
        <v>7714.2999999999993</v>
      </c>
      <c r="F51" s="21"/>
      <c r="G51" s="22"/>
      <c r="H51" s="22"/>
    </row>
    <row r="52" spans="1:8" x14ac:dyDescent="0.25">
      <c r="A52" s="7" t="s">
        <v>44</v>
      </c>
      <c r="B52" s="18" t="s">
        <v>43</v>
      </c>
      <c r="C52" s="29">
        <v>642.70000000000005</v>
      </c>
      <c r="D52" s="31"/>
      <c r="E52" s="34">
        <f t="shared" si="0"/>
        <v>642.70000000000005</v>
      </c>
      <c r="F52" s="21"/>
      <c r="G52" s="22"/>
      <c r="H52" s="22"/>
    </row>
    <row r="53" spans="1:8" x14ac:dyDescent="0.25">
      <c r="A53" s="7" t="s">
        <v>50</v>
      </c>
      <c r="B53" s="18" t="s">
        <v>45</v>
      </c>
      <c r="C53" s="29">
        <v>1363.6</v>
      </c>
      <c r="D53" s="31"/>
      <c r="E53" s="34">
        <f t="shared" si="0"/>
        <v>1363.6</v>
      </c>
      <c r="F53" s="21"/>
      <c r="G53" s="22"/>
      <c r="H53" s="22"/>
    </row>
    <row r="54" spans="1:8" ht="30" x14ac:dyDescent="0.25">
      <c r="A54" s="7" t="s">
        <v>51</v>
      </c>
      <c r="B54" s="18" t="s">
        <v>46</v>
      </c>
      <c r="C54" s="29">
        <v>475.1</v>
      </c>
      <c r="D54" s="31"/>
      <c r="E54" s="34">
        <f t="shared" si="0"/>
        <v>475.1</v>
      </c>
      <c r="F54" s="21"/>
      <c r="G54" s="22"/>
      <c r="H54" s="22"/>
    </row>
    <row r="55" spans="1:8" x14ac:dyDescent="0.25">
      <c r="A55" s="7" t="s">
        <v>52</v>
      </c>
      <c r="B55" s="18" t="s">
        <v>47</v>
      </c>
      <c r="C55" s="29">
        <v>200</v>
      </c>
      <c r="D55" s="31"/>
      <c r="E55" s="34">
        <f t="shared" si="0"/>
        <v>200</v>
      </c>
      <c r="F55" s="21"/>
      <c r="G55" s="22"/>
      <c r="H55" s="22"/>
    </row>
    <row r="56" spans="1:8" x14ac:dyDescent="0.25">
      <c r="A56" s="7" t="s">
        <v>53</v>
      </c>
      <c r="B56" s="18" t="s">
        <v>48</v>
      </c>
      <c r="C56" s="29">
        <v>4649</v>
      </c>
      <c r="D56" s="31"/>
      <c r="E56" s="34">
        <f t="shared" si="0"/>
        <v>4649</v>
      </c>
      <c r="F56" s="21"/>
      <c r="G56" s="22"/>
      <c r="H56" s="22"/>
    </row>
    <row r="57" spans="1:8" x14ac:dyDescent="0.25">
      <c r="A57" s="7" t="s">
        <v>54</v>
      </c>
      <c r="B57" s="18" t="s">
        <v>49</v>
      </c>
      <c r="C57" s="29">
        <v>383.9</v>
      </c>
      <c r="D57" s="31"/>
      <c r="E57" s="34">
        <f t="shared" si="0"/>
        <v>383.9</v>
      </c>
      <c r="F57" s="21"/>
      <c r="G57" s="22"/>
      <c r="H57" s="22"/>
    </row>
    <row r="58" spans="1:8" x14ac:dyDescent="0.25">
      <c r="A58" s="6" t="s">
        <v>70</v>
      </c>
      <c r="B58" s="16" t="s">
        <v>55</v>
      </c>
      <c r="C58" s="26"/>
      <c r="D58" s="31"/>
      <c r="E58" s="34">
        <f t="shared" si="0"/>
        <v>0</v>
      </c>
      <c r="F58" s="23"/>
      <c r="G58" s="22"/>
      <c r="H58" s="22"/>
    </row>
    <row r="59" spans="1:8" x14ac:dyDescent="0.25">
      <c r="A59" s="3" t="s">
        <v>2</v>
      </c>
      <c r="B59" s="15"/>
      <c r="C59" s="30"/>
      <c r="D59" s="31"/>
      <c r="E59" s="34">
        <f t="shared" si="0"/>
        <v>0</v>
      </c>
      <c r="F59" s="21"/>
      <c r="G59" s="22"/>
      <c r="H59" s="22"/>
    </row>
    <row r="60" spans="1:8" x14ac:dyDescent="0.25">
      <c r="A60" s="3" t="s">
        <v>8</v>
      </c>
      <c r="B60" s="17">
        <v>1</v>
      </c>
      <c r="C60" s="29">
        <f>C62-C61</f>
        <v>121115.89999999998</v>
      </c>
      <c r="D60" s="31"/>
      <c r="E60" s="34">
        <f t="shared" si="0"/>
        <v>121115.89999999998</v>
      </c>
      <c r="F60" s="21"/>
      <c r="G60" s="22"/>
      <c r="H60" s="22"/>
    </row>
    <row r="61" spans="1:8" x14ac:dyDescent="0.25">
      <c r="A61" s="3" t="s">
        <v>9</v>
      </c>
      <c r="B61" s="17">
        <v>2</v>
      </c>
      <c r="C61" s="29">
        <v>1075.0999999999999</v>
      </c>
      <c r="D61" s="31"/>
      <c r="E61" s="34">
        <f t="shared" si="0"/>
        <v>1075.0999999999999</v>
      </c>
      <c r="F61" s="21"/>
      <c r="G61" s="22"/>
      <c r="H61" s="22"/>
    </row>
    <row r="62" spans="1:8" x14ac:dyDescent="0.25">
      <c r="A62" s="3" t="s">
        <v>3</v>
      </c>
      <c r="B62" s="17"/>
      <c r="C62" s="29">
        <f>C63+C64+C65+C66+C67+C68+C69</f>
        <v>122190.99999999999</v>
      </c>
      <c r="D62" s="31"/>
      <c r="E62" s="34">
        <f t="shared" si="0"/>
        <v>122190.99999999999</v>
      </c>
      <c r="F62" s="21"/>
      <c r="G62" s="22"/>
      <c r="H62" s="22"/>
    </row>
    <row r="63" spans="1:8" x14ac:dyDescent="0.25">
      <c r="A63" s="7" t="s">
        <v>63</v>
      </c>
      <c r="B63" s="18" t="s">
        <v>56</v>
      </c>
      <c r="C63" s="29">
        <v>1751.9</v>
      </c>
      <c r="D63" s="31"/>
      <c r="E63" s="34">
        <f t="shared" si="0"/>
        <v>1751.9</v>
      </c>
      <c r="F63" s="21"/>
      <c r="G63" s="22"/>
      <c r="H63" s="22"/>
    </row>
    <row r="64" spans="1:8" x14ac:dyDescent="0.25">
      <c r="A64" s="7" t="s">
        <v>64</v>
      </c>
      <c r="B64" s="18" t="s">
        <v>57</v>
      </c>
      <c r="C64" s="29">
        <v>461.4</v>
      </c>
      <c r="D64" s="31"/>
      <c r="E64" s="34">
        <f t="shared" si="0"/>
        <v>461.4</v>
      </c>
      <c r="F64" s="21"/>
      <c r="G64" s="22"/>
      <c r="H64" s="22"/>
    </row>
    <row r="65" spans="1:8" x14ac:dyDescent="0.25">
      <c r="A65" s="7" t="s">
        <v>65</v>
      </c>
      <c r="B65" s="18" t="s">
        <v>58</v>
      </c>
      <c r="C65" s="29">
        <v>47981.9</v>
      </c>
      <c r="D65" s="31"/>
      <c r="E65" s="34">
        <f t="shared" si="0"/>
        <v>47981.9</v>
      </c>
      <c r="F65" s="21"/>
      <c r="G65" s="22"/>
      <c r="H65" s="22"/>
    </row>
    <row r="66" spans="1:8" x14ac:dyDescent="0.25">
      <c r="A66" s="7" t="s">
        <v>66</v>
      </c>
      <c r="B66" s="18" t="s">
        <v>59</v>
      </c>
      <c r="C66" s="29">
        <v>57492.7</v>
      </c>
      <c r="D66" s="31"/>
      <c r="E66" s="34">
        <f t="shared" si="0"/>
        <v>57492.7</v>
      </c>
      <c r="F66" s="21"/>
      <c r="G66" s="22"/>
      <c r="H66" s="22"/>
    </row>
    <row r="67" spans="1:8" x14ac:dyDescent="0.25">
      <c r="A67" s="7" t="s">
        <v>67</v>
      </c>
      <c r="B67" s="18" t="s">
        <v>60</v>
      </c>
      <c r="C67" s="29">
        <v>2361.3000000000002</v>
      </c>
      <c r="D67" s="31"/>
      <c r="E67" s="34">
        <f t="shared" si="0"/>
        <v>2361.3000000000002</v>
      </c>
      <c r="F67" s="21"/>
      <c r="G67" s="22"/>
      <c r="H67" s="22"/>
    </row>
    <row r="68" spans="1:8" x14ac:dyDescent="0.25">
      <c r="A68" s="7" t="s">
        <v>68</v>
      </c>
      <c r="B68" s="18" t="s">
        <v>61</v>
      </c>
      <c r="C68" s="29">
        <v>11947.9</v>
      </c>
      <c r="D68" s="31"/>
      <c r="E68" s="34">
        <f t="shared" si="0"/>
        <v>11947.9</v>
      </c>
      <c r="F68" s="21"/>
      <c r="G68" s="22"/>
      <c r="H68" s="22"/>
    </row>
    <row r="69" spans="1:8" x14ac:dyDescent="0.25">
      <c r="A69" s="7" t="s">
        <v>81</v>
      </c>
      <c r="B69" s="18" t="s">
        <v>62</v>
      </c>
      <c r="C69" s="29">
        <v>193.9</v>
      </c>
      <c r="D69" s="31"/>
      <c r="E69" s="34">
        <f t="shared" si="0"/>
        <v>193.9</v>
      </c>
      <c r="F69" s="21"/>
      <c r="G69" s="22"/>
      <c r="H69" s="22"/>
    </row>
    <row r="70" spans="1:8" x14ac:dyDescent="0.25">
      <c r="A70" s="6" t="s">
        <v>71</v>
      </c>
      <c r="B70" s="16" t="s">
        <v>69</v>
      </c>
      <c r="C70" s="26"/>
      <c r="D70" s="31"/>
      <c r="E70" s="34">
        <f t="shared" si="0"/>
        <v>0</v>
      </c>
      <c r="F70" s="23"/>
      <c r="G70" s="22"/>
      <c r="H70" s="22"/>
    </row>
    <row r="71" spans="1:8" x14ac:dyDescent="0.25">
      <c r="A71" s="3" t="s">
        <v>2</v>
      </c>
      <c r="B71" s="15"/>
      <c r="C71" s="30"/>
      <c r="D71" s="31"/>
      <c r="E71" s="34">
        <f t="shared" ref="E71:E81" si="1">C71+D71</f>
        <v>0</v>
      </c>
      <c r="F71" s="21"/>
      <c r="G71" s="22"/>
      <c r="H71" s="22"/>
    </row>
    <row r="72" spans="1:8" x14ac:dyDescent="0.25">
      <c r="A72" s="3" t="s">
        <v>8</v>
      </c>
      <c r="B72" s="17">
        <v>1</v>
      </c>
      <c r="C72" s="29">
        <f>C74-C73</f>
        <v>26312.500000000004</v>
      </c>
      <c r="D72" s="31">
        <v>-412.8</v>
      </c>
      <c r="E72" s="34">
        <f t="shared" si="1"/>
        <v>25899.700000000004</v>
      </c>
      <c r="F72" s="21"/>
      <c r="G72" s="22"/>
      <c r="H72" s="22"/>
    </row>
    <row r="73" spans="1:8" x14ac:dyDescent="0.25">
      <c r="A73" s="3" t="s">
        <v>9</v>
      </c>
      <c r="B73" s="17">
        <v>2</v>
      </c>
      <c r="C73" s="29">
        <v>1049.2</v>
      </c>
      <c r="D73" s="31"/>
      <c r="E73" s="34">
        <f t="shared" si="1"/>
        <v>1049.2</v>
      </c>
      <c r="F73" s="21"/>
      <c r="G73" s="22"/>
      <c r="H73" s="22"/>
    </row>
    <row r="74" spans="1:8" x14ac:dyDescent="0.25">
      <c r="A74" s="3" t="s">
        <v>3</v>
      </c>
      <c r="B74" s="17"/>
      <c r="C74" s="29">
        <f>C75+C76+C77+C78+C79+C80+C81</f>
        <v>27361.700000000004</v>
      </c>
      <c r="D74" s="29">
        <f>D75+D76+D77+D78+D79+D80+D81</f>
        <v>-412.8</v>
      </c>
      <c r="E74" s="34">
        <f t="shared" si="1"/>
        <v>26948.900000000005</v>
      </c>
      <c r="F74" s="21"/>
      <c r="G74" s="22"/>
      <c r="H74" s="22"/>
    </row>
    <row r="75" spans="1:8" ht="30" x14ac:dyDescent="0.25">
      <c r="A75" s="7" t="s">
        <v>72</v>
      </c>
      <c r="B75" s="18" t="s">
        <v>73</v>
      </c>
      <c r="C75" s="29">
        <v>1288.5999999999999</v>
      </c>
      <c r="D75" s="31"/>
      <c r="E75" s="34">
        <f t="shared" si="1"/>
        <v>1288.5999999999999</v>
      </c>
      <c r="F75" s="21"/>
      <c r="G75" s="22"/>
      <c r="H75" s="22"/>
    </row>
    <row r="76" spans="1:8" x14ac:dyDescent="0.25">
      <c r="A76" s="3" t="s">
        <v>74</v>
      </c>
      <c r="B76" s="17">
        <v>9004</v>
      </c>
      <c r="C76" s="29">
        <v>6885.5</v>
      </c>
      <c r="D76" s="31"/>
      <c r="E76" s="34">
        <f t="shared" si="1"/>
        <v>6885.5</v>
      </c>
      <c r="F76" s="21"/>
      <c r="G76" s="22"/>
      <c r="H76" s="22"/>
    </row>
    <row r="77" spans="1:8" x14ac:dyDescent="0.25">
      <c r="A77" s="3" t="s">
        <v>75</v>
      </c>
      <c r="B77" s="17">
        <v>9006</v>
      </c>
      <c r="C77" s="29">
        <v>3933.7</v>
      </c>
      <c r="D77" s="31">
        <v>-412.8</v>
      </c>
      <c r="E77" s="34">
        <f t="shared" si="1"/>
        <v>3520.8999999999996</v>
      </c>
      <c r="F77" s="21"/>
      <c r="G77" s="22"/>
      <c r="H77" s="22"/>
    </row>
    <row r="78" spans="1:8" x14ac:dyDescent="0.25">
      <c r="A78" s="3" t="s">
        <v>76</v>
      </c>
      <c r="B78" s="17">
        <v>9010</v>
      </c>
      <c r="C78" s="29">
        <v>14291.7</v>
      </c>
      <c r="D78" s="31"/>
      <c r="E78" s="34">
        <f t="shared" si="1"/>
        <v>14291.7</v>
      </c>
      <c r="F78" s="21"/>
      <c r="G78" s="22"/>
      <c r="H78" s="22"/>
    </row>
    <row r="79" spans="1:8" x14ac:dyDescent="0.25">
      <c r="A79" s="3" t="s">
        <v>77</v>
      </c>
      <c r="B79" s="17">
        <v>9012</v>
      </c>
      <c r="C79" s="29">
        <v>345.9</v>
      </c>
      <c r="D79" s="31"/>
      <c r="E79" s="34">
        <f t="shared" si="1"/>
        <v>345.9</v>
      </c>
      <c r="F79" s="21"/>
      <c r="G79" s="22"/>
      <c r="H79" s="22"/>
    </row>
    <row r="80" spans="1:8" x14ac:dyDescent="0.25">
      <c r="A80" s="3" t="s">
        <v>79</v>
      </c>
      <c r="B80" s="17">
        <v>9013</v>
      </c>
      <c r="C80" s="29">
        <v>8.4</v>
      </c>
      <c r="D80" s="31"/>
      <c r="E80" s="34">
        <f t="shared" si="1"/>
        <v>8.4</v>
      </c>
      <c r="F80" s="21"/>
      <c r="G80" s="22"/>
      <c r="H80" s="22"/>
    </row>
    <row r="81" spans="1:8" x14ac:dyDescent="0.25">
      <c r="A81" s="3" t="s">
        <v>78</v>
      </c>
      <c r="B81" s="17">
        <v>9019</v>
      </c>
      <c r="C81" s="29">
        <v>607.9</v>
      </c>
      <c r="D81" s="31"/>
      <c r="E81" s="34">
        <f t="shared" si="1"/>
        <v>607.9</v>
      </c>
      <c r="F81" s="21"/>
      <c r="G81" s="22"/>
      <c r="H81" s="22"/>
    </row>
    <row r="82" spans="1:8" ht="15.75" x14ac:dyDescent="0.25">
      <c r="A82" s="4" t="s">
        <v>80</v>
      </c>
      <c r="B82" s="1"/>
      <c r="C82" s="1"/>
      <c r="D82" s="1"/>
      <c r="F82" s="11"/>
    </row>
    <row r="83" spans="1:8" ht="15.75" x14ac:dyDescent="0.25">
      <c r="A83" s="38" t="s">
        <v>0</v>
      </c>
      <c r="B83" s="38"/>
      <c r="C83" s="38"/>
      <c r="D83" s="5"/>
      <c r="E83" s="5"/>
      <c r="F83" s="12"/>
      <c r="G83" s="5"/>
    </row>
    <row r="84" spans="1:8" x14ac:dyDescent="0.25">
      <c r="A84" s="1"/>
      <c r="B84" s="1"/>
      <c r="C84" s="1"/>
      <c r="D84" s="1"/>
      <c r="F84" s="10"/>
    </row>
    <row r="85" spans="1:8" x14ac:dyDescent="0.25">
      <c r="A85" s="1"/>
      <c r="B85" s="1"/>
      <c r="C85" s="1"/>
      <c r="D85" s="1"/>
      <c r="F85" s="10"/>
    </row>
    <row r="86" spans="1:8" x14ac:dyDescent="0.25">
      <c r="A86" s="1"/>
      <c r="B86" s="1"/>
      <c r="C86" s="1"/>
      <c r="D86" s="1"/>
      <c r="F86" s="10"/>
    </row>
    <row r="87" spans="1:8" x14ac:dyDescent="0.25">
      <c r="A87" s="1"/>
      <c r="B87" s="1"/>
      <c r="C87" s="1"/>
      <c r="D87" s="1"/>
      <c r="F87" s="10"/>
    </row>
    <row r="88" spans="1:8" x14ac:dyDescent="0.25">
      <c r="A88" s="1"/>
      <c r="B88" s="1"/>
      <c r="C88" s="1"/>
      <c r="D88" s="1"/>
      <c r="F88" s="10"/>
    </row>
    <row r="89" spans="1:8" x14ac:dyDescent="0.25">
      <c r="A89" s="1"/>
      <c r="B89" s="1"/>
      <c r="C89" s="1"/>
      <c r="D89" s="1"/>
      <c r="F89" s="10"/>
    </row>
    <row r="90" spans="1:8" x14ac:dyDescent="0.25">
      <c r="A90" s="1"/>
      <c r="B90" s="1"/>
      <c r="C90" s="1"/>
      <c r="D90" s="1"/>
      <c r="F90" s="10"/>
    </row>
    <row r="91" spans="1:8" x14ac:dyDescent="0.25">
      <c r="A91" s="1"/>
      <c r="B91" s="1"/>
      <c r="C91" s="1"/>
      <c r="D91" s="1"/>
      <c r="F91" s="10"/>
    </row>
    <row r="92" spans="1:8" x14ac:dyDescent="0.25">
      <c r="A92" s="1"/>
      <c r="B92" s="1"/>
      <c r="C92" s="1"/>
      <c r="D92" s="1"/>
    </row>
    <row r="93" spans="1:8" x14ac:dyDescent="0.25">
      <c r="A93" s="1"/>
      <c r="B93" s="1"/>
      <c r="C93" s="1"/>
      <c r="D93" s="1"/>
    </row>
    <row r="94" spans="1:8" x14ac:dyDescent="0.25">
      <c r="A94" s="1"/>
      <c r="B94" s="1"/>
      <c r="C94" s="1"/>
      <c r="D94" s="1"/>
    </row>
    <row r="95" spans="1:8" x14ac:dyDescent="0.25">
      <c r="A95" s="1"/>
      <c r="B95" s="1"/>
      <c r="C95" s="1"/>
      <c r="D95" s="1"/>
    </row>
  </sheetData>
  <mergeCells count="9">
    <mergeCell ref="D4:D5"/>
    <mergeCell ref="E4:E5"/>
    <mergeCell ref="C1:E2"/>
    <mergeCell ref="A83:C83"/>
    <mergeCell ref="A4:A5"/>
    <mergeCell ref="B4:B5"/>
    <mergeCell ref="C4:C5"/>
    <mergeCell ref="A3:C3"/>
    <mergeCell ref="B40:D40"/>
  </mergeCells>
  <pageMargins left="0.70866141732283472" right="0.5118110236220472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Anexa nr.1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2020-01-03T13:39:00Z</dcterms:modified>
</cp:coreProperties>
</file>